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215BFA03-2BE0-4F7B-9C85-9B46847BBBD1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 N5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9" i="1" l="1"/>
  <c r="A72" i="1" l="1"/>
  <c r="A73" i="1" s="1"/>
  <c r="A74" i="1" s="1"/>
  <c r="A75" i="1" s="1"/>
  <c r="A76" i="1" s="1"/>
  <c r="A77" i="1" s="1"/>
  <c r="A78" i="1" s="1"/>
  <c r="A58" i="1"/>
  <c r="A59" i="1" s="1"/>
  <c r="A60" i="1" s="1"/>
  <c r="A61" i="1" s="1"/>
  <c r="A62" i="1" s="1"/>
  <c r="A63" i="1" s="1"/>
  <c r="A64" i="1" s="1"/>
  <c r="A79" i="1" l="1"/>
  <c r="A80" i="1" s="1"/>
  <c r="A81" i="1" l="1"/>
  <c r="A82" i="1" s="1"/>
  <c r="A83" i="1" s="1"/>
  <c r="A84" i="1" s="1"/>
  <c r="A85" i="1" l="1"/>
  <c r="A86" i="1" s="1"/>
  <c r="A87" i="1" s="1"/>
</calcChain>
</file>

<file path=xl/sharedStrings.xml><?xml version="1.0" encoding="utf-8"?>
<sst xmlns="http://schemas.openxmlformats.org/spreadsheetml/2006/main" count="244" uniqueCount="171">
  <si>
    <t>ARQUIVO:</t>
  </si>
  <si>
    <t>DATA DA ÚLTIMA ATUALIZAÇÃO:</t>
  </si>
  <si>
    <t>DESCRIÇÃO:</t>
  </si>
  <si>
    <t>Layout do arquivo de Locação de Espaço Físico - N52</t>
  </si>
  <si>
    <t>ESTRUTURA:</t>
  </si>
  <si>
    <t>Arquivo TXT formatado em colunas separadas pelos caracteres "TAB".</t>
  </si>
  <si>
    <t>ORIGEM/DESTINO:</t>
  </si>
  <si>
    <t>FILTROS:</t>
  </si>
  <si>
    <t>não se aplica</t>
  </si>
  <si>
    <t>FORMATO DO CONTEÚDO DO ARQUIVO</t>
  </si>
  <si>
    <t>Nº</t>
  </si>
  <si>
    <t>NOME DO CAMPO</t>
  </si>
  <si>
    <t>TIPO/TAMANHO</t>
  </si>
  <si>
    <t>DESCRIÇÃO E EXEMPLO CONTEÚDO</t>
  </si>
  <si>
    <t>number(10)</t>
  </si>
  <si>
    <t>CO_LOCAL</t>
  </si>
  <si>
    <t>varchar(20)</t>
  </si>
  <si>
    <t>varchar(250)</t>
  </si>
  <si>
    <t>Nome do local</t>
  </si>
  <si>
    <t>NU_CNPJ</t>
  </si>
  <si>
    <t>varchar(14)</t>
  </si>
  <si>
    <t>CO_CENSO</t>
  </si>
  <si>
    <t>NO_LOGRADOURO</t>
  </si>
  <si>
    <t>varchar(400)</t>
  </si>
  <si>
    <t>NU_ENDERECO</t>
  </si>
  <si>
    <t>NO_COMPLEMENTO</t>
  </si>
  <si>
    <t>varchar(100)</t>
  </si>
  <si>
    <t>NO_BAIRRO</t>
  </si>
  <si>
    <t>NU_CEP</t>
  </si>
  <si>
    <t>varchar(8)</t>
  </si>
  <si>
    <t>CO_MUNICIPIO</t>
  </si>
  <si>
    <t>number(7)</t>
  </si>
  <si>
    <t>Código de 7 posições do municipio do endereço do local</t>
  </si>
  <si>
    <t>SG_UF</t>
  </si>
  <si>
    <t>char(2)</t>
  </si>
  <si>
    <t>Sigla da UF do endereço do local</t>
  </si>
  <si>
    <t>NU_TELEFONE1</t>
  </si>
  <si>
    <t>varchar(13)</t>
  </si>
  <si>
    <t>Número do telefone principal. Formato: (DDD)XXXXXXXXX</t>
  </si>
  <si>
    <t>NU_TELEFONE2</t>
  </si>
  <si>
    <t>Número do telefone alternativo. Formato: (DDD)XXXXXXXXX</t>
  </si>
  <si>
    <t>varchar(11)</t>
  </si>
  <si>
    <t>Número do CPF do responsável pela instituição. Dado sem pontos ou traços.</t>
  </si>
  <si>
    <t>NO_RESPONSAVEL</t>
  </si>
  <si>
    <t>Nome do responsável pelo local</t>
  </si>
  <si>
    <t>NO_CARGO_RESPONSAVEL</t>
  </si>
  <si>
    <t>varchar(50)</t>
  </si>
  <si>
    <t>Nome do cargo do responsável pelo local</t>
  </si>
  <si>
    <t>E-mail do responsável pelo local</t>
  </si>
  <si>
    <t>TP_SITUACAO_ALOCACAO</t>
  </si>
  <si>
    <t>char(1)</t>
  </si>
  <si>
    <t>Indica a situação da alocação do local. Aceita os valores: 1 - Reservado; 2 - Locado</t>
  </si>
  <si>
    <t>CO_BLOCO</t>
  </si>
  <si>
    <t>Código do bloco (prédio) do local</t>
  </si>
  <si>
    <t>NO_BLOCO</t>
  </si>
  <si>
    <t>varchar(200)</t>
  </si>
  <si>
    <t>Nome do bloco (prédio) do local</t>
  </si>
  <si>
    <t>number(5)</t>
  </si>
  <si>
    <t>Número de banheiros femininos disponíveis no bloco</t>
  </si>
  <si>
    <t>Número de banheiros masculinos disponíveis no bloco</t>
  </si>
  <si>
    <t>IN_ATENDIMENTO_DIFERENCIADO</t>
  </si>
  <si>
    <t>number(1)</t>
  </si>
  <si>
    <t>Indica se o bloco será utilizado para atendimento diferenciado. Preencher após o ensalamento. Aceita os valores: 1 = Sim ou 0 = Não.</t>
  </si>
  <si>
    <t>IN_SABATISTAS</t>
  </si>
  <si>
    <t>Indica se o bloco será utilizado para sabatistas. Preencher após o ensalamento. Aceita os valores: 1 = Sim ou 0 = Não.</t>
  </si>
  <si>
    <t>IN_RAMPA_ACESSO</t>
  </si>
  <si>
    <t>Indica se o bloco possui rampa de acesso. Aceita os valores: 1 = Sim ou 0 = Não.</t>
  </si>
  <si>
    <t>Indica se o bloco possui elevador. Aceita os valores: 1 = Sim ou 0 = Não.</t>
  </si>
  <si>
    <t>IN_PREVISAO_REFORMA</t>
  </si>
  <si>
    <t>CO_JUSTIFICATIVA</t>
  </si>
  <si>
    <t>FORMATO DO NOME DO ARQUIVO</t>
  </si>
  <si>
    <t>varchar(4)</t>
  </si>
  <si>
    <t>varchar(3)</t>
  </si>
  <si>
    <t>Código do arquivo. FIXO: N52</t>
  </si>
  <si>
    <t>Fixo BR</t>
  </si>
  <si>
    <t>Número da versão do arquivo. Preencher com Zeros a esquerda</t>
  </si>
  <si>
    <t>varchar(6)</t>
  </si>
  <si>
    <t>Exemplo nome:</t>
  </si>
  <si>
    <t>OBSERVAÇÕES</t>
  </si>
  <si>
    <t>REGRAS DE VALIDAÇÃO</t>
  </si>
  <si>
    <t>O conteúdo não deve conter acentos aspas (") ou apostrofos (')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</si>
  <si>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</si>
  <si>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</si>
  <si>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</si>
  <si>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</si>
  <si>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O código do municipio deve ser o de 7 posiçoes e válido na base do Inep</t>
  </si>
  <si>
    <t>O campo TP_SITUACAO_ALOCACAO só aceitará os valores 1 ou 2</t>
  </si>
  <si>
    <t>Os campos indicadores (começam com IN_) só aceitarão os valores 0 ou 1</t>
  </si>
  <si>
    <t>O arquivo original não poderá substituir o endereço de um local já avaliado pelo INEP, deverá ser enviado um arquivo de alteração (_ALT) para realizar esta ação.</t>
  </si>
  <si>
    <t>No relatório de validação será informado qual o endereço foi recusado no arquivo original para que o mesmo possa ser ajustado através do arquivo de alteração</t>
  </si>
  <si>
    <t>O campo TX_JUSTIFICATIVA deverá ser preenchido obrigatoriamente no arquivo de alteração.</t>
  </si>
  <si>
    <t>Os campos novos de CO_BLOCO e CO_LOCAL serão considerados chaves únicas para validação.</t>
  </si>
  <si>
    <t>NO_LOCAL</t>
  </si>
  <si>
    <t>Número do CNPJ do local. Dado sem pontos ou traços.</t>
  </si>
  <si>
    <t>Logradouro do endereço do bloco do local</t>
  </si>
  <si>
    <t>Número do endereço do bloco do local</t>
  </si>
  <si>
    <t>Complemento do endereço do bloco do local</t>
  </si>
  <si>
    <t>Bairro do endereço do bloco local</t>
  </si>
  <si>
    <t>CEP do endereço do bloco do local (sem traço)</t>
  </si>
  <si>
    <t>TX_EMAIL_LOCAL</t>
  </si>
  <si>
    <t>E-mail do local</t>
  </si>
  <si>
    <t>NU_CPF_RESPONSAVEL</t>
  </si>
  <si>
    <t>TX_EMAIL_RESPONSAVEL</t>
  </si>
  <si>
    <t>QT_SALAS</t>
  </si>
  <si>
    <t>QT_BANHEIRO_MASCULINO</t>
  </si>
  <si>
    <t>QT_BANHEIRO_FEMININO</t>
  </si>
  <si>
    <t>QT_CAPACIDADE_MAXIMA</t>
  </si>
  <si>
    <t>IN_ELEVADOR</t>
  </si>
  <si>
    <t>QT_CANDIDATOS_ALOCADOS</t>
  </si>
  <si>
    <t>Quantidade de candidatos que está sendo alocado no bloco.</t>
  </si>
  <si>
    <t>Indica se o bloco do local tem previsão de passar por reformas. Aceita os valores: 1 = Sim ou 0 = Não.</t>
  </si>
  <si>
    <t>Número da sequencia total deste tipo de arquivo. O Cebraspe iniciará o código em P001 e a CESGRANRIO em G001. Preencher com Zeros a esquerda</t>
  </si>
  <si>
    <t>Quantidade de salas disponíveis no bloco</t>
  </si>
  <si>
    <t>Quantidade da capacidade máxima do bloco</t>
  </si>
  <si>
    <t>IN_ENDERECO_CONFIRMADO</t>
  </si>
  <si>
    <t>number(3)</t>
  </si>
  <si>
    <t>Campo para uso somente para os casos onde o nome ou endereço do bloco tenham sido avaliado pelo Inep como Não conforme, mas o aplicador tenha confirmado que o endereço informado anteriormente é o correto. Aceita os valores: 0 - Não confirmado; 1 - Confirmado</t>
  </si>
  <si>
    <t>CO_PROJETO</t>
  </si>
  <si>
    <t>CO_ARQUIVO</t>
  </si>
  <si>
    <t>NU_SEQUENCIA</t>
  </si>
  <si>
    <t>NU_SEQUENCIA GERAL</t>
  </si>
  <si>
    <t>NO_TIPO_OPERACAO</t>
  </si>
  <si>
    <t>NO_TIPO_ARQUIVO</t>
  </si>
  <si>
    <t>TP_ORIGEM</t>
  </si>
  <si>
    <t>varchar(1)</t>
  </si>
  <si>
    <t xml:space="preserve">Seguem regras para controle da situação de avaliação do endereço do bloco do local:
* Avaliação de endereço no Inep estiver com situação Pendente: 
     - Independente da situação do endereço do arquivo, poderá ser alterado qualquer dado do local e bloco
*   Se a avaliação de endereço no Inep = Conforme, é necessário o envio de um arquivo de Alteração: 
     - Se nome do local ou endereço do arquivo for IGUAL ao que estiver na base do Inep, o arquivo será recusado.
     - Se nome do local ou endereço do arquivo for DIFERENTE do que estiver na base do Inep, alterará os dados do local e bloco no Inep e a situação de avaliação ficará pendente.
* Se a avaliação de endereço no Inep = Não Conforme, é necessário o envio de um arquivo de Alteração: 
     - Se nome do local ou endereço do arquivo for IGUAL do que estiver na base do Inep e campo IN_ENDERECO_CONFIRMADO do arquivo for 0, o arquivo será recusado.
     - Se nome do local ou endereço do arquivo for IGUAL do que estiver na base do Inep e campo IN_ENDERECO_CONFIRMADO do arquivo for 1, a avaliação do local automaticamente será considerada como Conforme.
     - Se nome do local ou endereço do arquivo for DIFERENTE do que estiver na base do Inep, alterará os dados do local e bloco no Inep e a situação de avaliação ficará pendente.
</t>
  </si>
  <si>
    <t>VARCHAR(1)</t>
  </si>
  <si>
    <t>Se arquivo de alteração: ALT</t>
  </si>
  <si>
    <t>Justificativa de alteração obrigatória somente para os casos dos arquivos de alteração (ALT). Aceita os valores conforme tabela de justificativa disponibilizada no sistema MAPA do Inep.</t>
  </si>
  <si>
    <t>O campo QT_CAPACIDADE_MAXIMA deve possuir valor maior que zero</t>
  </si>
  <si>
    <t>Código único identificador do Local. Para F: "P"+id_interno_FGV; Para CESGRANRIO: "G"+id_interno_CESGRANRIO.</t>
  </si>
  <si>
    <t xml:space="preserve">Ente responsável pela geração do arquivo I - INEP, G - CESGRANRIO  F - FGV </t>
  </si>
  <si>
    <t>CHAVE PRIMÁRIA</t>
  </si>
  <si>
    <t>ORDENAÇÕES</t>
  </si>
  <si>
    <t>NÃO SE APLICA</t>
  </si>
  <si>
    <t>CO_PROJETO, CO_LOCAL, CO_BLOCO</t>
  </si>
  <si>
    <t>TP_INSTITUICAO</t>
  </si>
  <si>
    <t>TP_DEPENDENCIA</t>
  </si>
  <si>
    <t>1 - ENSINO BASICO;
2 - ENSINO SUPERIOR
3 - UNIDADE PRISIONAL
4 - SOCIOEDUCATIVA</t>
  </si>
  <si>
    <t>1 FEDERAL
2 ESTADUAL
3 MUNICIPAL
4 PRIVADA</t>
  </si>
  <si>
    <t>Os campos novos de TP_INSTITUICAO e TP_DEPENDENCIA.</t>
  </si>
  <si>
    <t>José Teixeira - 16/07/2020</t>
  </si>
  <si>
    <t>CO_CENSO passa a ser obrigatório</t>
  </si>
  <si>
    <t>Denys Machado - 26/05/2021</t>
  </si>
  <si>
    <t>Leonardo Ferreira  - 26/05/2021</t>
  </si>
  <si>
    <t xml:space="preserve">Quando TP_INSTITUICAO = 1 - ENSINO BASICO; 2 - ENSINO SUPERIOR. Validar na base dados do Censo da Educacão Básica ou Superior com as respectivas colunas do N52: NO_LOCAL; NO_LOGRADOURO; NU_ENDERECO; NO_BAIRRO; NU_CEP. Caso divergências, aprovar emitindo relatório com as divergências. Atribuir  TP_AVALIACAO = Pendente
</t>
  </si>
  <si>
    <t>Leonardo Ferreira  - 26/07/2021</t>
  </si>
  <si>
    <t>OBRIG</t>
  </si>
  <si>
    <t>SIm</t>
  </si>
  <si>
    <t>Sim</t>
  </si>
  <si>
    <t>Não</t>
  </si>
  <si>
    <t>number(8)</t>
  </si>
  <si>
    <t>[NO_PROJETO}[CO_PROJETO]_N52_[UF]_[SEQ_ARQ]_[ORIGEM]_[SEQ_GERAL].TXT</t>
  </si>
  <si>
    <t>14/02/2023 -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</si>
  <si>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</si>
  <si>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Indica a empresa responsável pela origem dos dados. Aceita os valores: 
P - Cebraspe; F - FGV; G - Cesgranrio; V - Vunesp; I - Inep; D - Caed;
C - Correios; R - Gráfica.</t>
  </si>
  <si>
    <t>Varia com o Nome do Programa</t>
  </si>
  <si>
    <t>Código do CENSO da entidade no Inep.
ENSINO BASICO - CO_ENTIDADE (Censo da Educacão Básica)
ENSINO SUPERIOR - CO_LOCAL_OFERTA (Censo da Educacão Superior)
Projetos PPL, CO_PROJETO final 2, admitir o valor "00000000" como padrão.</t>
  </si>
  <si>
    <t xml:space="preserve">Retirados campos: QT_CAPACIDADE_ESTIMADA_MUNICIPIO; CO_LOCAL_ANTERIOR; e QT_PREDIOS por não terem mais sentido após alteração do nível do dado para BLOCO. </t>
  </si>
  <si>
    <t>Quando TP_INSTITUICAO = 1 - ENSINO BASICO; ou 2 - ENSINO SUPERIOR, então validar CO_CENSO na base dados do Censo da Educacão Básica ou Superior. Caso o Código esteja incorreto interromper rejeitando o arquivo emitindo log do erro.</t>
  </si>
  <si>
    <t>Consórcio/Inep e Inep/Consórcio (no segundo caso projetos PPL)</t>
  </si>
  <si>
    <t>O campo NU_CEP deverá ser válido no DNE (Diretório Nacional de Endereçamento ["VW_CEP" Coorp]) e o CO_MUNICIPIO da mesma linha de registro deve ser IGUAL ao CO_MUNICIPIO associado ao CEP no DNE</t>
  </si>
  <si>
    <t>O campo CO_MUNICIPIO só devem aceitar valores da base N54 do mesmo projeto em que CO_MUNICIPIO tenha TP_MUNICIPIO_PROVA diferente de "0" (ZERO)</t>
  </si>
  <si>
    <t>ENEM2210401_N52_BR_001_F010.TXT</t>
  </si>
  <si>
    <t>CO_LOCAL_ANTERIOR</t>
  </si>
  <si>
    <t>Registrar código de Local utilizado no mesmo projeto anterior imediatamente anterior.</t>
  </si>
  <si>
    <t>denys Machado  - 26/07/2021</t>
  </si>
  <si>
    <t xml:space="preserve">Quando CO_LOCAL constar na base N52 do projeto anterior: Validar na base dados do  N52 as colunas: NO_LOCAL; NO_LOGRADOURO; NU_ENDERECO; NO_BAIRRO; NU_CEP. Caso divergências, aprovar emitindo relatório com as divergências. Atribuir  TP_AVALIACAO = Pendente
</t>
  </si>
  <si>
    <t>VARCHAR(20)</t>
  </si>
  <si>
    <t>varchar(7)</t>
  </si>
  <si>
    <t>varchar(255)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</si>
</sst>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1"/>
      <color rgb="FFFF0000"/>
      <name val="Calibri"/>
      <family val="2"/>
      <charset val="1"/>
    </font>
    <font>
      <sz val="11"/>
      <name val="Calibri"/>
      <family val="2"/>
    </font>
    <font>
      <b/>
      <sz val="11"/>
      <color rgb="FFFF0000"/>
      <name val="Calibri"/>
      <family val="2"/>
      <charset val="1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sz val="10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rgb="FF333333"/>
      </left>
      <right style="thin">
        <color rgb="FF333333"/>
      </right>
      <top style="medium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333333"/>
      </left>
      <right style="thin">
        <color rgb="FF333333"/>
      </right>
      <top style="thin">
        <color rgb="FF333333"/>
      </top>
      <bottom style="medium">
        <color rgb="FF333333"/>
      </bottom>
      <diagonal/>
    </border>
    <border>
      <left style="thin">
        <color rgb="FF333333"/>
      </left>
      <right style="medium">
        <color rgb="FF333333"/>
      </right>
      <top style="thin">
        <color rgb="FF333333"/>
      </top>
      <bottom style="medium">
        <color rgb="FF33333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3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vertical="center"/>
    </xf>
    <xf numFmtId="0" fontId="2" fillId="3" borderId="9" xfId="0" applyFont="1" applyFill="1" applyBorder="1"/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top" wrapText="1"/>
    </xf>
    <xf numFmtId="164" fontId="0" fillId="0" borderId="8" xfId="0" applyNumberFormat="1" applyBorder="1" applyAlignment="1">
      <alignment horizontal="left"/>
    </xf>
    <xf numFmtId="164" fontId="0" fillId="0" borderId="8" xfId="0" applyNumberFormat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top" wrapText="1"/>
    </xf>
    <xf numFmtId="0" fontId="5" fillId="0" borderId="0" xfId="0" applyFont="1"/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/>
    </xf>
    <xf numFmtId="0" fontId="6" fillId="5" borderId="8" xfId="0" applyFont="1" applyFill="1" applyBorder="1" applyAlignment="1">
      <alignment horizontal="left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left" vertical="center" wrapText="1"/>
    </xf>
    <xf numFmtId="164" fontId="3" fillId="5" borderId="8" xfId="0" applyNumberFormat="1" applyFont="1" applyFill="1" applyBorder="1"/>
    <xf numFmtId="164" fontId="3" fillId="5" borderId="11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left" vertical="top" wrapText="1"/>
    </xf>
    <xf numFmtId="164" fontId="3" fillId="0" borderId="22" xfId="0" applyNumberFormat="1" applyFont="1" applyBorder="1" applyAlignment="1">
      <alignment horizontal="left" vertical="center" wrapText="1"/>
    </xf>
    <xf numFmtId="0" fontId="10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0" fillId="4" borderId="11" xfId="0" applyNumberFormat="1" applyFont="1" applyFill="1" applyBorder="1" applyAlignment="1">
      <alignment horizontal="left" vertical="center"/>
    </xf>
    <xf numFmtId="0" fontId="10" fillId="4" borderId="15" xfId="0" applyFont="1" applyFill="1" applyBorder="1" applyAlignment="1">
      <alignment vertical="top" wrapText="1"/>
    </xf>
    <xf numFmtId="0" fontId="10" fillId="4" borderId="16" xfId="0" applyFont="1" applyFill="1" applyBorder="1" applyAlignment="1">
      <alignment vertical="top" wrapText="1"/>
    </xf>
    <xf numFmtId="0" fontId="10" fillId="4" borderId="17" xfId="0" applyFont="1" applyFill="1" applyBorder="1" applyAlignment="1">
      <alignment vertical="top" wrapText="1"/>
    </xf>
    <xf numFmtId="14" fontId="8" fillId="0" borderId="31" xfId="0" applyNumberFormat="1" applyFont="1" applyBorder="1" applyAlignment="1">
      <alignment horizontal="left" vertical="center" wrapText="1"/>
    </xf>
    <xf numFmtId="14" fontId="8" fillId="0" borderId="32" xfId="0" applyNumberFormat="1" applyFont="1" applyBorder="1" applyAlignment="1">
      <alignment horizontal="left" vertical="center" wrapText="1"/>
    </xf>
    <xf numFmtId="14" fontId="8" fillId="0" borderId="33" xfId="0" applyNumberFormat="1" applyFont="1" applyBorder="1" applyAlignment="1">
      <alignment horizontal="left" vertical="center" wrapText="1"/>
    </xf>
    <xf numFmtId="0" fontId="3" fillId="4" borderId="1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/>
    </xf>
    <xf numFmtId="0" fontId="9" fillId="4" borderId="3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" fillId="2" borderId="4" xfId="0" applyFont="1" applyFill="1" applyBorder="1" applyAlignment="1">
      <alignment horizontal="left" vertical="center"/>
    </xf>
    <xf numFmtId="0" fontId="0" fillId="0" borderId="5" xfId="0" applyBorder="1" applyAlignment="1">
      <alignment vertical="center" wrapText="1"/>
    </xf>
    <xf numFmtId="0" fontId="1" fillId="3" borderId="28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0" fillId="0" borderId="9" xfId="0" applyBorder="1" applyAlignment="1">
      <alignment vertical="top" wrapText="1"/>
    </xf>
    <xf numFmtId="0" fontId="1" fillId="3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vertical="top" wrapText="1"/>
    </xf>
    <xf numFmtId="0" fontId="3" fillId="5" borderId="9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1"/>
  <sheetViews>
    <sheetView tabSelected="1" topLeftCell="A10" zoomScaleNormal="100" workbookViewId="0">
      <selection activeCell="E26" sqref="E26"/>
    </sheetView>
  </sheetViews>
  <sheetFormatPr defaultColWidth="8.85546875" defaultRowHeight="15" x14ac:dyDescent="0.25"/>
  <cols>
    <col min="1" max="1" width="3.42578125" style="10"/>
    <col min="2" max="2" width="36.42578125" customWidth="1"/>
    <col min="3" max="3" width="15.7109375"/>
    <col min="5" max="5" width="76.42578125" customWidth="1"/>
    <col min="6" max="1025" width="9.140625"/>
  </cols>
  <sheetData>
    <row r="1" spans="1:6" ht="14.45" customHeight="1" x14ac:dyDescent="0.25">
      <c r="A1" s="49" t="s">
        <v>0</v>
      </c>
      <c r="B1" s="49"/>
      <c r="C1" s="50" t="s">
        <v>152</v>
      </c>
      <c r="D1" s="50"/>
      <c r="E1" s="50"/>
    </row>
    <row r="2" spans="1:6" ht="15" customHeight="1" x14ac:dyDescent="0.25">
      <c r="A2" s="51" t="s">
        <v>1</v>
      </c>
      <c r="B2" s="51"/>
      <c r="C2" s="45" t="s">
        <v>153</v>
      </c>
      <c r="D2" s="46"/>
      <c r="E2" s="46"/>
      <c r="F2" s="47"/>
    </row>
    <row r="3" spans="1:6" x14ac:dyDescent="0.25">
      <c r="A3" s="51" t="s">
        <v>2</v>
      </c>
      <c r="B3" s="51"/>
      <c r="C3" s="52" t="s">
        <v>3</v>
      </c>
      <c r="D3" s="52"/>
      <c r="E3" s="52"/>
    </row>
    <row r="4" spans="1:6" x14ac:dyDescent="0.25">
      <c r="A4" s="51" t="s">
        <v>4</v>
      </c>
      <c r="B4" s="51"/>
      <c r="C4" s="52" t="s">
        <v>5</v>
      </c>
      <c r="D4" s="52"/>
      <c r="E4" s="52"/>
    </row>
    <row r="5" spans="1:6" x14ac:dyDescent="0.25">
      <c r="A5" s="51" t="s">
        <v>6</v>
      </c>
      <c r="B5" s="51"/>
      <c r="C5" s="52" t="s">
        <v>160</v>
      </c>
      <c r="D5" s="52"/>
      <c r="E5" s="52"/>
    </row>
    <row r="6" spans="1:6" ht="15.75" thickBot="1" x14ac:dyDescent="0.3">
      <c r="A6" s="53" t="s">
        <v>7</v>
      </c>
      <c r="B6" s="53"/>
      <c r="C6" s="54" t="s">
        <v>8</v>
      </c>
      <c r="D6" s="54"/>
      <c r="E6" s="54"/>
    </row>
    <row r="7" spans="1:6" ht="15.75" thickBot="1" x14ac:dyDescent="0.3"/>
    <row r="8" spans="1:6" x14ac:dyDescent="0.25">
      <c r="A8" s="55" t="s">
        <v>9</v>
      </c>
      <c r="B8" s="56"/>
      <c r="C8" s="56"/>
      <c r="D8" s="57"/>
      <c r="E8" s="58"/>
    </row>
    <row r="9" spans="1:6" x14ac:dyDescent="0.25">
      <c r="A9" s="8" t="s">
        <v>10</v>
      </c>
      <c r="B9" s="1" t="s">
        <v>11</v>
      </c>
      <c r="C9" s="2" t="s">
        <v>12</v>
      </c>
      <c r="D9" s="2" t="s">
        <v>147</v>
      </c>
      <c r="E9" s="3" t="s">
        <v>13</v>
      </c>
    </row>
    <row r="10" spans="1:6" ht="75" x14ac:dyDescent="0.25">
      <c r="A10" s="9">
        <v>1</v>
      </c>
      <c r="B10" s="17" t="s">
        <v>117</v>
      </c>
      <c r="C10" s="17" t="s">
        <v>169</v>
      </c>
      <c r="D10" s="30" t="s">
        <v>148</v>
      </c>
      <c r="E10" s="32" t="s">
        <v>154</v>
      </c>
    </row>
    <row r="11" spans="1:6" ht="47.25" x14ac:dyDescent="0.25">
      <c r="A11" s="9">
        <v>2</v>
      </c>
      <c r="B11" s="17" t="s">
        <v>123</v>
      </c>
      <c r="C11" s="17" t="s">
        <v>124</v>
      </c>
      <c r="D11" s="30" t="s">
        <v>149</v>
      </c>
      <c r="E11" s="33" t="s">
        <v>155</v>
      </c>
    </row>
    <row r="12" spans="1:6" s="16" customFormat="1" ht="30" x14ac:dyDescent="0.25">
      <c r="A12" s="9">
        <v>3</v>
      </c>
      <c r="B12" s="17" t="s">
        <v>15</v>
      </c>
      <c r="C12" s="17" t="s">
        <v>16</v>
      </c>
      <c r="D12" s="30" t="s">
        <v>149</v>
      </c>
      <c r="E12" s="18" t="s">
        <v>130</v>
      </c>
    </row>
    <row r="13" spans="1:6" ht="30" x14ac:dyDescent="0.25">
      <c r="A13" s="9">
        <v>4</v>
      </c>
      <c r="B13" s="17" t="s">
        <v>164</v>
      </c>
      <c r="C13" s="17" t="s">
        <v>168</v>
      </c>
      <c r="D13" s="30" t="s">
        <v>150</v>
      </c>
      <c r="E13" s="18" t="s">
        <v>165</v>
      </c>
    </row>
    <row r="14" spans="1:6" x14ac:dyDescent="0.25">
      <c r="A14" s="9">
        <v>5</v>
      </c>
      <c r="B14" s="13" t="s">
        <v>92</v>
      </c>
      <c r="C14" s="13" t="s">
        <v>170</v>
      </c>
      <c r="D14" s="30" t="s">
        <v>149</v>
      </c>
      <c r="E14" s="22" t="s">
        <v>18</v>
      </c>
    </row>
    <row r="15" spans="1:6" x14ac:dyDescent="0.25">
      <c r="A15" s="9">
        <v>6</v>
      </c>
      <c r="B15" s="13" t="s">
        <v>19</v>
      </c>
      <c r="C15" s="13" t="s">
        <v>20</v>
      </c>
      <c r="D15" s="30" t="s">
        <v>150</v>
      </c>
      <c r="E15" s="22" t="s">
        <v>93</v>
      </c>
    </row>
    <row r="16" spans="1:6" ht="62.1" customHeight="1" x14ac:dyDescent="0.25">
      <c r="A16" s="9">
        <v>7</v>
      </c>
      <c r="B16" s="13" t="s">
        <v>21</v>
      </c>
      <c r="C16" s="13" t="s">
        <v>151</v>
      </c>
      <c r="D16" s="30" t="s">
        <v>149</v>
      </c>
      <c r="E16" s="34" t="s">
        <v>157</v>
      </c>
    </row>
    <row r="17" spans="1:5" x14ac:dyDescent="0.25">
      <c r="A17" s="9">
        <v>8</v>
      </c>
      <c r="B17" s="13" t="s">
        <v>99</v>
      </c>
      <c r="C17" s="13" t="s">
        <v>26</v>
      </c>
      <c r="D17" s="30" t="s">
        <v>150</v>
      </c>
      <c r="E17" s="22" t="s">
        <v>100</v>
      </c>
    </row>
    <row r="18" spans="1:5" x14ac:dyDescent="0.25">
      <c r="A18" s="9">
        <v>9</v>
      </c>
      <c r="B18" s="13" t="s">
        <v>52</v>
      </c>
      <c r="C18" s="13" t="s">
        <v>16</v>
      </c>
      <c r="D18" s="30" t="s">
        <v>149</v>
      </c>
      <c r="E18" s="22" t="s">
        <v>53</v>
      </c>
    </row>
    <row r="19" spans="1:5" x14ac:dyDescent="0.25">
      <c r="A19" s="9">
        <v>10</v>
      </c>
      <c r="B19" s="13" t="s">
        <v>54</v>
      </c>
      <c r="C19" s="13" t="s">
        <v>55</v>
      </c>
      <c r="D19" s="30" t="s">
        <v>149</v>
      </c>
      <c r="E19" s="22" t="s">
        <v>56</v>
      </c>
    </row>
    <row r="20" spans="1:5" x14ac:dyDescent="0.25">
      <c r="A20" s="9">
        <v>11</v>
      </c>
      <c r="B20" s="13" t="s">
        <v>22</v>
      </c>
      <c r="C20" s="13" t="s">
        <v>23</v>
      </c>
      <c r="D20" s="30" t="s">
        <v>149</v>
      </c>
      <c r="E20" s="22" t="s">
        <v>94</v>
      </c>
    </row>
    <row r="21" spans="1:5" x14ac:dyDescent="0.25">
      <c r="A21" s="9">
        <v>12</v>
      </c>
      <c r="B21" s="13" t="s">
        <v>24</v>
      </c>
      <c r="C21" s="13" t="s">
        <v>14</v>
      </c>
      <c r="D21" s="30" t="s">
        <v>150</v>
      </c>
      <c r="E21" s="22" t="s">
        <v>95</v>
      </c>
    </row>
    <row r="22" spans="1:5" x14ac:dyDescent="0.25">
      <c r="A22" s="9">
        <v>13</v>
      </c>
      <c r="B22" s="13" t="s">
        <v>25</v>
      </c>
      <c r="C22" s="13" t="s">
        <v>26</v>
      </c>
      <c r="D22" s="30" t="s">
        <v>150</v>
      </c>
      <c r="E22" s="22" t="s">
        <v>96</v>
      </c>
    </row>
    <row r="23" spans="1:5" x14ac:dyDescent="0.25">
      <c r="A23" s="9">
        <v>14</v>
      </c>
      <c r="B23" s="13" t="s">
        <v>27</v>
      </c>
      <c r="C23" s="13" t="s">
        <v>55</v>
      </c>
      <c r="D23" s="30" t="s">
        <v>149</v>
      </c>
      <c r="E23" s="22" t="s">
        <v>97</v>
      </c>
    </row>
    <row r="24" spans="1:5" x14ac:dyDescent="0.25">
      <c r="A24" s="9">
        <v>15</v>
      </c>
      <c r="B24" s="13" t="s">
        <v>28</v>
      </c>
      <c r="C24" s="13" t="s">
        <v>29</v>
      </c>
      <c r="D24" s="30" t="s">
        <v>149</v>
      </c>
      <c r="E24" s="22" t="s">
        <v>98</v>
      </c>
    </row>
    <row r="25" spans="1:5" x14ac:dyDescent="0.25">
      <c r="A25" s="9">
        <v>16</v>
      </c>
      <c r="B25" s="13" t="s">
        <v>30</v>
      </c>
      <c r="C25" s="13" t="s">
        <v>169</v>
      </c>
      <c r="D25" s="30" t="s">
        <v>149</v>
      </c>
      <c r="E25" s="22" t="s">
        <v>32</v>
      </c>
    </row>
    <row r="26" spans="1:5" x14ac:dyDescent="0.25">
      <c r="A26" s="9">
        <v>17</v>
      </c>
      <c r="B26" s="13" t="s">
        <v>33</v>
      </c>
      <c r="C26" s="13" t="s">
        <v>34</v>
      </c>
      <c r="D26" s="30" t="s">
        <v>149</v>
      </c>
      <c r="E26" s="22" t="s">
        <v>35</v>
      </c>
    </row>
    <row r="27" spans="1:5" x14ac:dyDescent="0.25">
      <c r="A27" s="9">
        <v>18</v>
      </c>
      <c r="B27" s="13" t="s">
        <v>36</v>
      </c>
      <c r="C27" s="13" t="s">
        <v>37</v>
      </c>
      <c r="D27" s="30" t="s">
        <v>149</v>
      </c>
      <c r="E27" s="22" t="s">
        <v>38</v>
      </c>
    </row>
    <row r="28" spans="1:5" x14ac:dyDescent="0.25">
      <c r="A28" s="9">
        <v>19</v>
      </c>
      <c r="B28" s="13" t="s">
        <v>39</v>
      </c>
      <c r="C28" s="13" t="s">
        <v>37</v>
      </c>
      <c r="D28" s="30" t="s">
        <v>150</v>
      </c>
      <c r="E28" s="22" t="s">
        <v>40</v>
      </c>
    </row>
    <row r="29" spans="1:5" x14ac:dyDescent="0.25">
      <c r="A29" s="9">
        <v>20</v>
      </c>
      <c r="B29" s="13" t="s">
        <v>101</v>
      </c>
      <c r="C29" s="13" t="s">
        <v>41</v>
      </c>
      <c r="D29" s="30" t="s">
        <v>150</v>
      </c>
      <c r="E29" s="22" t="s">
        <v>42</v>
      </c>
    </row>
    <row r="30" spans="1:5" x14ac:dyDescent="0.25">
      <c r="A30" s="9">
        <v>21</v>
      </c>
      <c r="B30" s="13" t="s">
        <v>43</v>
      </c>
      <c r="C30" s="13" t="s">
        <v>17</v>
      </c>
      <c r="D30" s="30" t="s">
        <v>149</v>
      </c>
      <c r="E30" s="22" t="s">
        <v>44</v>
      </c>
    </row>
    <row r="31" spans="1:5" x14ac:dyDescent="0.25">
      <c r="A31" s="9">
        <v>22</v>
      </c>
      <c r="B31" s="13" t="s">
        <v>45</v>
      </c>
      <c r="C31" s="13" t="s">
        <v>46</v>
      </c>
      <c r="D31" s="30" t="s">
        <v>149</v>
      </c>
      <c r="E31" s="22" t="s">
        <v>47</v>
      </c>
    </row>
    <row r="32" spans="1:5" x14ac:dyDescent="0.25">
      <c r="A32" s="9">
        <v>23</v>
      </c>
      <c r="B32" s="13" t="s">
        <v>102</v>
      </c>
      <c r="C32" s="13" t="s">
        <v>26</v>
      </c>
      <c r="D32" s="30" t="s">
        <v>149</v>
      </c>
      <c r="E32" s="22" t="s">
        <v>48</v>
      </c>
    </row>
    <row r="33" spans="1:5" x14ac:dyDescent="0.25">
      <c r="A33" s="9">
        <v>24</v>
      </c>
      <c r="B33" s="13" t="s">
        <v>103</v>
      </c>
      <c r="C33" s="13" t="s">
        <v>57</v>
      </c>
      <c r="D33" s="30" t="s">
        <v>149</v>
      </c>
      <c r="E33" s="22" t="s">
        <v>112</v>
      </c>
    </row>
    <row r="34" spans="1:5" x14ac:dyDescent="0.25">
      <c r="A34" s="9">
        <v>25</v>
      </c>
      <c r="B34" s="13" t="s">
        <v>106</v>
      </c>
      <c r="C34" s="13" t="s">
        <v>57</v>
      </c>
      <c r="D34" s="30" t="s">
        <v>149</v>
      </c>
      <c r="E34" s="22" t="s">
        <v>113</v>
      </c>
    </row>
    <row r="35" spans="1:5" x14ac:dyDescent="0.25">
      <c r="A35" s="9">
        <v>26</v>
      </c>
      <c r="B35" s="13" t="s">
        <v>105</v>
      </c>
      <c r="C35" s="13" t="s">
        <v>57</v>
      </c>
      <c r="D35" s="30" t="s">
        <v>149</v>
      </c>
      <c r="E35" s="22" t="s">
        <v>58</v>
      </c>
    </row>
    <row r="36" spans="1:5" x14ac:dyDescent="0.25">
      <c r="A36" s="9">
        <v>27</v>
      </c>
      <c r="B36" s="13" t="s">
        <v>104</v>
      </c>
      <c r="C36" s="13" t="s">
        <v>57</v>
      </c>
      <c r="D36" s="30" t="s">
        <v>149</v>
      </c>
      <c r="E36" s="22" t="s">
        <v>59</v>
      </c>
    </row>
    <row r="37" spans="1:5" ht="30" x14ac:dyDescent="0.25">
      <c r="A37" s="9">
        <v>28</v>
      </c>
      <c r="B37" s="13" t="s">
        <v>60</v>
      </c>
      <c r="C37" s="13" t="s">
        <v>61</v>
      </c>
      <c r="D37" s="30" t="s">
        <v>149</v>
      </c>
      <c r="E37" s="22" t="s">
        <v>62</v>
      </c>
    </row>
    <row r="38" spans="1:5" ht="30" x14ac:dyDescent="0.25">
      <c r="A38" s="9">
        <v>29</v>
      </c>
      <c r="B38" s="13" t="s">
        <v>63</v>
      </c>
      <c r="C38" s="13" t="s">
        <v>61</v>
      </c>
      <c r="D38" s="30" t="s">
        <v>149</v>
      </c>
      <c r="E38" s="22" t="s">
        <v>64</v>
      </c>
    </row>
    <row r="39" spans="1:5" x14ac:dyDescent="0.25">
      <c r="A39" s="9">
        <v>30</v>
      </c>
      <c r="B39" s="13" t="s">
        <v>65</v>
      </c>
      <c r="C39" s="13" t="s">
        <v>61</v>
      </c>
      <c r="D39" s="30" t="s">
        <v>149</v>
      </c>
      <c r="E39" s="22" t="s">
        <v>66</v>
      </c>
    </row>
    <row r="40" spans="1:5" x14ac:dyDescent="0.25">
      <c r="A40" s="9">
        <v>31</v>
      </c>
      <c r="B40" s="13" t="s">
        <v>107</v>
      </c>
      <c r="C40" s="13" t="s">
        <v>61</v>
      </c>
      <c r="D40" s="30" t="s">
        <v>149</v>
      </c>
      <c r="E40" s="22" t="s">
        <v>67</v>
      </c>
    </row>
    <row r="41" spans="1:5" x14ac:dyDescent="0.25">
      <c r="A41" s="9">
        <v>32</v>
      </c>
      <c r="B41" s="13" t="s">
        <v>108</v>
      </c>
      <c r="C41" s="13" t="s">
        <v>14</v>
      </c>
      <c r="D41" s="30" t="s">
        <v>150</v>
      </c>
      <c r="E41" s="22" t="s">
        <v>109</v>
      </c>
    </row>
    <row r="42" spans="1:5" ht="30" x14ac:dyDescent="0.25">
      <c r="A42" s="9">
        <v>33</v>
      </c>
      <c r="B42" s="13" t="s">
        <v>68</v>
      </c>
      <c r="C42" s="13" t="s">
        <v>50</v>
      </c>
      <c r="D42" s="30" t="s">
        <v>149</v>
      </c>
      <c r="E42" s="22" t="s">
        <v>110</v>
      </c>
    </row>
    <row r="43" spans="1:5" x14ac:dyDescent="0.25">
      <c r="A43" s="9">
        <v>34</v>
      </c>
      <c r="B43" s="13" t="s">
        <v>49</v>
      </c>
      <c r="C43" s="13" t="s">
        <v>50</v>
      </c>
      <c r="D43" s="30" t="s">
        <v>149</v>
      </c>
      <c r="E43" s="22" t="s">
        <v>51</v>
      </c>
    </row>
    <row r="44" spans="1:5" ht="45" x14ac:dyDescent="0.25">
      <c r="A44" s="9">
        <v>35</v>
      </c>
      <c r="B44" s="13" t="s">
        <v>69</v>
      </c>
      <c r="C44" s="13" t="s">
        <v>115</v>
      </c>
      <c r="D44" s="30" t="s">
        <v>150</v>
      </c>
      <c r="E44" s="22" t="s">
        <v>128</v>
      </c>
    </row>
    <row r="45" spans="1:5" ht="54" customHeight="1" x14ac:dyDescent="0.25">
      <c r="A45" s="9">
        <v>36</v>
      </c>
      <c r="B45" s="13" t="s">
        <v>114</v>
      </c>
      <c r="C45" s="13" t="s">
        <v>61</v>
      </c>
      <c r="D45" s="30" t="s">
        <v>150</v>
      </c>
      <c r="E45" s="22" t="s">
        <v>116</v>
      </c>
    </row>
    <row r="46" spans="1:5" ht="60" x14ac:dyDescent="0.25">
      <c r="A46" s="9">
        <v>37</v>
      </c>
      <c r="B46" s="24" t="s">
        <v>136</v>
      </c>
      <c r="C46" s="24" t="s">
        <v>61</v>
      </c>
      <c r="D46" s="30" t="s">
        <v>149</v>
      </c>
      <c r="E46" s="21" t="s">
        <v>138</v>
      </c>
    </row>
    <row r="47" spans="1:5" ht="60.75" thickBot="1" x14ac:dyDescent="0.3">
      <c r="A47" s="9">
        <v>38</v>
      </c>
      <c r="B47" s="25" t="s">
        <v>137</v>
      </c>
      <c r="C47" s="25" t="s">
        <v>61</v>
      </c>
      <c r="D47" s="31" t="s">
        <v>149</v>
      </c>
      <c r="E47" s="26" t="s">
        <v>139</v>
      </c>
    </row>
    <row r="48" spans="1:5" ht="15.75" thickBot="1" x14ac:dyDescent="0.3">
      <c r="A48" s="19"/>
      <c r="B48" s="20"/>
      <c r="C48" s="20"/>
      <c r="D48" s="20"/>
      <c r="E48" s="20"/>
    </row>
    <row r="49" spans="1:5" ht="15.75" customHeight="1" x14ac:dyDescent="0.25">
      <c r="A49" s="59" t="s">
        <v>132</v>
      </c>
      <c r="B49" s="60"/>
      <c r="C49" s="60"/>
      <c r="D49" s="60"/>
      <c r="E49" s="61"/>
    </row>
    <row r="50" spans="1:5" x14ac:dyDescent="0.25">
      <c r="A50" s="62" t="s">
        <v>135</v>
      </c>
      <c r="B50" s="62"/>
      <c r="C50" s="62"/>
      <c r="D50" s="62"/>
      <c r="E50" s="63"/>
    </row>
    <row r="51" spans="1:5" ht="15.75" thickBot="1" x14ac:dyDescent="0.3">
      <c r="A51"/>
    </row>
    <row r="52" spans="1:5" ht="15.75" customHeight="1" x14ac:dyDescent="0.25">
      <c r="A52" s="59" t="s">
        <v>133</v>
      </c>
      <c r="B52" s="60"/>
      <c r="C52" s="60"/>
      <c r="D52" s="60"/>
      <c r="E52" s="61"/>
    </row>
    <row r="53" spans="1:5" x14ac:dyDescent="0.25">
      <c r="A53" s="64" t="s">
        <v>134</v>
      </c>
      <c r="B53" s="64"/>
      <c r="C53" s="64"/>
      <c r="D53" s="64"/>
      <c r="E53" s="65"/>
    </row>
    <row r="54" spans="1:5" ht="15.75" thickBot="1" x14ac:dyDescent="0.3"/>
    <row r="55" spans="1:5" x14ac:dyDescent="0.25">
      <c r="A55" s="68" t="s">
        <v>70</v>
      </c>
      <c r="B55" s="68"/>
      <c r="C55" s="68"/>
      <c r="D55" s="68"/>
      <c r="E55" s="68"/>
    </row>
    <row r="56" spans="1:5" x14ac:dyDescent="0.25">
      <c r="A56" s="8" t="s">
        <v>10</v>
      </c>
      <c r="B56" s="1" t="s">
        <v>11</v>
      </c>
      <c r="C56" s="2" t="s">
        <v>12</v>
      </c>
      <c r="D56" s="2" t="s">
        <v>147</v>
      </c>
      <c r="E56" s="3" t="s">
        <v>13</v>
      </c>
    </row>
    <row r="57" spans="1:5" ht="15.75" x14ac:dyDescent="0.25">
      <c r="A57" s="11">
        <v>1</v>
      </c>
      <c r="B57" s="4" t="s">
        <v>121</v>
      </c>
      <c r="C57" s="4" t="s">
        <v>16</v>
      </c>
      <c r="D57" s="35" t="s">
        <v>149</v>
      </c>
      <c r="E57" s="36" t="s">
        <v>156</v>
      </c>
    </row>
    <row r="58" spans="1:5" ht="75" x14ac:dyDescent="0.25">
      <c r="A58" s="11">
        <f t="shared" ref="A58:A64" si="0">A57+1</f>
        <v>2</v>
      </c>
      <c r="B58" s="4" t="s">
        <v>117</v>
      </c>
      <c r="C58" s="13" t="s">
        <v>31</v>
      </c>
      <c r="D58" s="35" t="s">
        <v>149</v>
      </c>
      <c r="E58" s="32" t="s">
        <v>154</v>
      </c>
    </row>
    <row r="59" spans="1:5" x14ac:dyDescent="0.25">
      <c r="A59" s="11">
        <f t="shared" si="0"/>
        <v>3</v>
      </c>
      <c r="B59" s="4" t="s">
        <v>118</v>
      </c>
      <c r="C59" s="4" t="s">
        <v>72</v>
      </c>
      <c r="D59" s="35" t="s">
        <v>149</v>
      </c>
      <c r="E59" s="5" t="s">
        <v>73</v>
      </c>
    </row>
    <row r="60" spans="1:5" x14ac:dyDescent="0.25">
      <c r="A60" s="11">
        <f t="shared" si="0"/>
        <v>4</v>
      </c>
      <c r="B60" s="4" t="s">
        <v>33</v>
      </c>
      <c r="C60" s="4" t="s">
        <v>34</v>
      </c>
      <c r="D60" s="35" t="s">
        <v>149</v>
      </c>
      <c r="E60" s="5" t="s">
        <v>74</v>
      </c>
    </row>
    <row r="61" spans="1:5" x14ac:dyDescent="0.25">
      <c r="A61" s="11">
        <f t="shared" si="0"/>
        <v>5</v>
      </c>
      <c r="B61" s="4" t="s">
        <v>119</v>
      </c>
      <c r="C61" s="4" t="s">
        <v>72</v>
      </c>
      <c r="D61" s="35" t="s">
        <v>149</v>
      </c>
      <c r="E61" s="5" t="s">
        <v>75</v>
      </c>
    </row>
    <row r="62" spans="1:5" x14ac:dyDescent="0.25">
      <c r="A62" s="11">
        <f t="shared" si="0"/>
        <v>6</v>
      </c>
      <c r="B62" s="14" t="s">
        <v>123</v>
      </c>
      <c r="C62" s="14" t="s">
        <v>126</v>
      </c>
      <c r="D62" s="35" t="s">
        <v>149</v>
      </c>
      <c r="E62" s="15" t="s">
        <v>131</v>
      </c>
    </row>
    <row r="63" spans="1:5" ht="30" x14ac:dyDescent="0.25">
      <c r="A63" s="11">
        <f t="shared" si="0"/>
        <v>7</v>
      </c>
      <c r="B63" s="4" t="s">
        <v>120</v>
      </c>
      <c r="C63" s="4" t="s">
        <v>71</v>
      </c>
      <c r="D63" s="35" t="s">
        <v>149</v>
      </c>
      <c r="E63" s="5" t="s">
        <v>111</v>
      </c>
    </row>
    <row r="64" spans="1:5" x14ac:dyDescent="0.25">
      <c r="A64" s="11">
        <f t="shared" si="0"/>
        <v>8</v>
      </c>
      <c r="B64" s="4" t="s">
        <v>122</v>
      </c>
      <c r="C64" s="4" t="s">
        <v>76</v>
      </c>
      <c r="D64" s="35" t="s">
        <v>150</v>
      </c>
      <c r="E64" s="5" t="s">
        <v>127</v>
      </c>
    </row>
    <row r="65" spans="1:5" ht="15.75" thickBot="1" x14ac:dyDescent="0.3">
      <c r="A65" s="72" t="s">
        <v>77</v>
      </c>
      <c r="B65" s="73"/>
      <c r="C65" s="69" t="s">
        <v>163</v>
      </c>
      <c r="D65" s="70"/>
      <c r="E65" s="71"/>
    </row>
    <row r="66" spans="1:5" ht="15.75" thickBot="1" x14ac:dyDescent="0.3"/>
    <row r="67" spans="1:5" x14ac:dyDescent="0.25">
      <c r="A67" s="68" t="s">
        <v>78</v>
      </c>
      <c r="B67" s="68"/>
      <c r="C67" s="68"/>
      <c r="D67" s="68"/>
      <c r="E67" s="68"/>
    </row>
    <row r="68" spans="1:5" ht="34.5" customHeight="1" thickBot="1" x14ac:dyDescent="0.3">
      <c r="A68" s="29">
        <v>1</v>
      </c>
      <c r="B68" s="37" t="s">
        <v>153</v>
      </c>
      <c r="C68" s="74" t="s">
        <v>158</v>
      </c>
      <c r="D68" s="75"/>
      <c r="E68" s="76"/>
    </row>
    <row r="69" spans="1:5" ht="15.75" thickBot="1" x14ac:dyDescent="0.3"/>
    <row r="70" spans="1:5" x14ac:dyDescent="0.25">
      <c r="A70" s="67" t="s">
        <v>79</v>
      </c>
      <c r="B70" s="67"/>
      <c r="C70" s="67"/>
      <c r="D70" s="67"/>
      <c r="E70" s="67"/>
    </row>
    <row r="71" spans="1:5" x14ac:dyDescent="0.25">
      <c r="A71" s="12">
        <v>1</v>
      </c>
      <c r="B71" s="6">
        <v>41426</v>
      </c>
      <c r="C71" s="66" t="s">
        <v>80</v>
      </c>
      <c r="D71" s="66"/>
      <c r="E71" s="66"/>
    </row>
    <row r="72" spans="1:5" x14ac:dyDescent="0.25">
      <c r="A72" s="12">
        <f t="shared" ref="A72:A87" si="1">A71+1</f>
        <v>2</v>
      </c>
      <c r="B72" s="6">
        <v>41426</v>
      </c>
      <c r="C72" s="66" t="s">
        <v>81</v>
      </c>
      <c r="D72" s="66"/>
      <c r="E72" s="66"/>
    </row>
    <row r="73" spans="1:5" x14ac:dyDescent="0.25">
      <c r="A73" s="12">
        <f t="shared" si="1"/>
        <v>3</v>
      </c>
      <c r="B73" s="6">
        <v>41426</v>
      </c>
      <c r="C73" s="66" t="s">
        <v>82</v>
      </c>
      <c r="D73" s="66"/>
      <c r="E73" s="66"/>
    </row>
    <row r="74" spans="1:5" x14ac:dyDescent="0.25">
      <c r="A74" s="12">
        <f t="shared" si="1"/>
        <v>4</v>
      </c>
      <c r="B74" s="6">
        <v>41426</v>
      </c>
      <c r="C74" s="66" t="s">
        <v>83</v>
      </c>
      <c r="D74" s="66"/>
      <c r="E74" s="66"/>
    </row>
    <row r="75" spans="1:5" x14ac:dyDescent="0.25">
      <c r="A75" s="12">
        <f t="shared" si="1"/>
        <v>5</v>
      </c>
      <c r="B75" s="6">
        <v>41426</v>
      </c>
      <c r="C75" s="66" t="s">
        <v>84</v>
      </c>
      <c r="D75" s="66"/>
      <c r="E75" s="66"/>
    </row>
    <row r="76" spans="1:5" x14ac:dyDescent="0.25">
      <c r="A76" s="12">
        <f t="shared" si="1"/>
        <v>6</v>
      </c>
      <c r="B76" s="6">
        <v>41426</v>
      </c>
      <c r="C76" s="66" t="s">
        <v>85</v>
      </c>
      <c r="D76" s="66"/>
      <c r="E76" s="66"/>
    </row>
    <row r="77" spans="1:5" x14ac:dyDescent="0.25">
      <c r="A77" s="12">
        <f t="shared" si="1"/>
        <v>7</v>
      </c>
      <c r="B77" s="6">
        <v>41426</v>
      </c>
      <c r="C77" s="66" t="s">
        <v>86</v>
      </c>
      <c r="D77" s="66"/>
      <c r="E77" s="66"/>
    </row>
    <row r="78" spans="1:5" ht="18.600000000000001" customHeight="1" x14ac:dyDescent="0.25">
      <c r="A78" s="12">
        <f t="shared" si="1"/>
        <v>8</v>
      </c>
      <c r="B78" s="6">
        <v>41426</v>
      </c>
      <c r="C78" s="66" t="s">
        <v>87</v>
      </c>
      <c r="D78" s="66"/>
      <c r="E78" s="66"/>
    </row>
    <row r="79" spans="1:5" ht="30" customHeight="1" x14ac:dyDescent="0.25">
      <c r="A79" s="12">
        <f>A78+1</f>
        <v>9</v>
      </c>
      <c r="B79" s="6">
        <v>41757</v>
      </c>
      <c r="C79" s="66" t="s">
        <v>88</v>
      </c>
      <c r="D79" s="66"/>
      <c r="E79" s="66"/>
    </row>
    <row r="80" spans="1:5" ht="33.6" customHeight="1" x14ac:dyDescent="0.25">
      <c r="A80" s="12">
        <f t="shared" si="1"/>
        <v>10</v>
      </c>
      <c r="B80" s="6">
        <v>41757</v>
      </c>
      <c r="C80" s="66" t="s">
        <v>89</v>
      </c>
      <c r="D80" s="66"/>
      <c r="E80" s="66"/>
    </row>
    <row r="81" spans="1:5" x14ac:dyDescent="0.25">
      <c r="A81" s="12">
        <f t="shared" si="1"/>
        <v>11</v>
      </c>
      <c r="B81" s="6">
        <v>41757</v>
      </c>
      <c r="C81" s="66" t="s">
        <v>90</v>
      </c>
      <c r="D81" s="66"/>
      <c r="E81" s="66"/>
    </row>
    <row r="82" spans="1:5" x14ac:dyDescent="0.25">
      <c r="A82" s="12">
        <f t="shared" si="1"/>
        <v>12</v>
      </c>
      <c r="B82" s="6">
        <v>41757</v>
      </c>
      <c r="C82" s="66" t="s">
        <v>91</v>
      </c>
      <c r="D82" s="66"/>
      <c r="E82" s="66"/>
    </row>
    <row r="83" spans="1:5" ht="239.1" customHeight="1" x14ac:dyDescent="0.25">
      <c r="A83" s="12">
        <f t="shared" si="1"/>
        <v>13</v>
      </c>
      <c r="B83" s="7">
        <v>42184</v>
      </c>
      <c r="C83" s="66" t="s">
        <v>125</v>
      </c>
      <c r="D83" s="66"/>
      <c r="E83" s="66"/>
    </row>
    <row r="84" spans="1:5" x14ac:dyDescent="0.25">
      <c r="A84" s="12">
        <f t="shared" si="1"/>
        <v>14</v>
      </c>
      <c r="B84" s="6">
        <v>42243</v>
      </c>
      <c r="C84" s="66" t="s">
        <v>129</v>
      </c>
      <c r="D84" s="66"/>
      <c r="E84" s="66"/>
    </row>
    <row r="85" spans="1:5" x14ac:dyDescent="0.25">
      <c r="A85" s="12">
        <f t="shared" si="1"/>
        <v>15</v>
      </c>
      <c r="B85" s="23" t="s">
        <v>141</v>
      </c>
      <c r="C85" s="77" t="s">
        <v>140</v>
      </c>
      <c r="D85" s="77"/>
      <c r="E85" s="77"/>
    </row>
    <row r="86" spans="1:5" x14ac:dyDescent="0.25">
      <c r="A86" s="11">
        <f t="shared" si="1"/>
        <v>16</v>
      </c>
      <c r="B86" s="27" t="s">
        <v>143</v>
      </c>
      <c r="C86" s="78" t="s">
        <v>142</v>
      </c>
      <c r="D86" s="78"/>
      <c r="E86" s="78"/>
    </row>
    <row r="87" spans="1:5" ht="45.95" customHeight="1" thickBot="1" x14ac:dyDescent="0.3">
      <c r="A87" s="39">
        <f t="shared" si="1"/>
        <v>17</v>
      </c>
      <c r="B87" s="28" t="s">
        <v>144</v>
      </c>
      <c r="C87" s="48" t="s">
        <v>159</v>
      </c>
      <c r="D87" s="48"/>
      <c r="E87" s="48"/>
    </row>
    <row r="88" spans="1:5" ht="48.95" customHeight="1" thickBot="1" x14ac:dyDescent="0.3">
      <c r="A88" s="40">
        <v>18</v>
      </c>
      <c r="B88" s="28" t="s">
        <v>146</v>
      </c>
      <c r="C88" s="48" t="s">
        <v>145</v>
      </c>
      <c r="D88" s="48"/>
      <c r="E88" s="48"/>
    </row>
    <row r="89" spans="1:5" ht="25.5" customHeight="1" thickBot="1" x14ac:dyDescent="0.3">
      <c r="A89" s="38">
        <f>A88+1</f>
        <v>19</v>
      </c>
      <c r="B89" s="41">
        <v>44952</v>
      </c>
      <c r="C89" s="42" t="s">
        <v>161</v>
      </c>
      <c r="D89" s="43"/>
      <c r="E89" s="44"/>
    </row>
    <row r="90" spans="1:5" ht="30.6" customHeight="1" thickBot="1" x14ac:dyDescent="0.3">
      <c r="A90" s="40">
        <v>20</v>
      </c>
      <c r="B90" s="41">
        <v>44952</v>
      </c>
      <c r="C90" s="42" t="s">
        <v>162</v>
      </c>
      <c r="D90" s="43"/>
      <c r="E90" s="44"/>
    </row>
    <row r="91" spans="1:5" ht="48.6" customHeight="1" thickBot="1" x14ac:dyDescent="0.3">
      <c r="A91" s="40">
        <v>21</v>
      </c>
      <c r="B91" s="28" t="s">
        <v>166</v>
      </c>
      <c r="C91" s="48" t="s">
        <v>167</v>
      </c>
      <c r="D91" s="48"/>
      <c r="E91" s="48"/>
    </row>
  </sheetData>
  <mergeCells count="44">
    <mergeCell ref="C91:E91"/>
    <mergeCell ref="C68:E68"/>
    <mergeCell ref="C87:E87"/>
    <mergeCell ref="C83:E83"/>
    <mergeCell ref="C84:E84"/>
    <mergeCell ref="C85:E85"/>
    <mergeCell ref="C79:E79"/>
    <mergeCell ref="C80:E80"/>
    <mergeCell ref="C81:E81"/>
    <mergeCell ref="C82:E82"/>
    <mergeCell ref="C77:E77"/>
    <mergeCell ref="C78:E78"/>
    <mergeCell ref="C86:E86"/>
    <mergeCell ref="C72:E72"/>
    <mergeCell ref="C73:E73"/>
    <mergeCell ref="C74:E74"/>
    <mergeCell ref="A50:E50"/>
    <mergeCell ref="A52:E52"/>
    <mergeCell ref="A53:E53"/>
    <mergeCell ref="C89:E89"/>
    <mergeCell ref="C75:E75"/>
    <mergeCell ref="C76:E76"/>
    <mergeCell ref="A70:E70"/>
    <mergeCell ref="C71:E71"/>
    <mergeCell ref="A55:E55"/>
    <mergeCell ref="C65:E65"/>
    <mergeCell ref="A67:E67"/>
    <mergeCell ref="A65:B65"/>
    <mergeCell ref="C90:E90"/>
    <mergeCell ref="C2:F2"/>
    <mergeCell ref="C88:E88"/>
    <mergeCell ref="A1:B1"/>
    <mergeCell ref="C1:E1"/>
    <mergeCell ref="A2:B2"/>
    <mergeCell ref="A3:B3"/>
    <mergeCell ref="C3:E3"/>
    <mergeCell ref="A4:B4"/>
    <mergeCell ref="C4:E4"/>
    <mergeCell ref="A5:B5"/>
    <mergeCell ref="C5:E5"/>
    <mergeCell ref="A6:B6"/>
    <mergeCell ref="C6:E6"/>
    <mergeCell ref="A8:E8"/>
    <mergeCell ref="A49:E49"/>
  </mergeCells>
  <pageMargins left="0.25" right="0.25" top="0.75" bottom="0.75" header="0.3" footer="0.3"/>
  <pageSetup paperSize="9" scale="69" firstPageNumber="0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 N52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Cortez Guterres Vilaca</dc:creator>
  <cp:lastModifiedBy>Marina Rodrigues dos Santos</cp:lastModifiedBy>
  <cp:revision>0</cp:revision>
  <cp:lastPrinted>2019-04-15T12:12:19Z</cp:lastPrinted>
  <dcterms:created xsi:type="dcterms:W3CDTF">2014-04-28T22:23:17Z</dcterms:created>
  <dcterms:modified xsi:type="dcterms:W3CDTF">2023-07-27T17:32:21Z</dcterms:modified>
</cp:coreProperties>
</file>